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60" windowHeight="11325"/>
  </bookViews>
  <sheets>
    <sheet name="equilibri" sheetId="3" r:id="rId1"/>
    <sheet name="avanzo" sheetId="4" r:id="rId2"/>
    <sheet name="Foglio1" sheetId="5" r:id="rId3"/>
  </sheets>
  <externalReferences>
    <externalReference r:id="rId4"/>
  </externalReferences>
  <definedNames>
    <definedName name="_xlnm.Print_Area" localSheetId="0">equilibri!$A$1:$H$16</definedName>
  </definedNames>
  <calcPr calcId="145621"/>
</workbook>
</file>

<file path=xl/calcChain.xml><?xml version="1.0" encoding="utf-8"?>
<calcChain xmlns="http://schemas.openxmlformats.org/spreadsheetml/2006/main">
  <c r="H4" i="3" l="1"/>
  <c r="D6" i="3"/>
  <c r="D4" i="3"/>
  <c r="G4" i="3" l="1"/>
  <c r="C6" i="3"/>
  <c r="C5" i="3"/>
  <c r="C4" i="3"/>
  <c r="F18" i="4" l="1"/>
  <c r="E18" i="4"/>
  <c r="H44" i="4" l="1"/>
  <c r="H46" i="4"/>
  <c r="H47" i="4"/>
  <c r="H43" i="4"/>
  <c r="H30" i="4"/>
  <c r="H32" i="4"/>
  <c r="H33" i="4"/>
  <c r="H29" i="4"/>
  <c r="E45" i="4"/>
  <c r="E48" i="4" s="1"/>
  <c r="E44" i="4"/>
  <c r="F31" i="4"/>
  <c r="F30" i="4"/>
  <c r="E31" i="4"/>
  <c r="H31" i="4" s="1"/>
  <c r="E30" i="4"/>
  <c r="E34" i="4"/>
  <c r="F24" i="3"/>
  <c r="H5" i="3" l="1"/>
  <c r="G5" i="3"/>
  <c r="D7" i="3"/>
  <c r="C7" i="3"/>
  <c r="F43" i="4"/>
  <c r="G48" i="4"/>
  <c r="H10" i="3" l="1"/>
  <c r="G10" i="3"/>
  <c r="C14" i="3"/>
  <c r="F14" i="5" l="1"/>
  <c r="G14" i="5"/>
  <c r="E14" i="5"/>
  <c r="F4" i="5"/>
  <c r="G4" i="5"/>
  <c r="F10" i="5"/>
  <c r="G10" i="5"/>
  <c r="E12" i="5"/>
  <c r="E10" i="5" s="1"/>
  <c r="J11" i="5" s="1"/>
  <c r="E4" i="5"/>
  <c r="E8" i="5"/>
  <c r="E7" i="5"/>
  <c r="E6" i="5"/>
  <c r="F32" i="4" l="1"/>
  <c r="F46" i="4" s="1"/>
  <c r="F44" i="4"/>
  <c r="G34" i="4"/>
  <c r="I6" i="4"/>
  <c r="C3" i="3" l="1"/>
  <c r="E10" i="4" l="1"/>
  <c r="F10" i="4"/>
  <c r="D10" i="4"/>
  <c r="F20" i="4" l="1"/>
  <c r="F33" i="4" s="1"/>
  <c r="F45" i="4"/>
  <c r="H45" i="4" s="1"/>
  <c r="F34" i="4" l="1"/>
  <c r="F47" i="4"/>
  <c r="F48" i="4" s="1"/>
  <c r="F50" i="4" s="1"/>
  <c r="D9" i="3"/>
  <c r="F21" i="4"/>
  <c r="E21" i="4"/>
  <c r="D17" i="4"/>
  <c r="D18" i="4"/>
  <c r="D19" i="4"/>
  <c r="D20" i="4"/>
  <c r="D33" i="4" s="1"/>
  <c r="D16" i="4"/>
  <c r="F23" i="4" l="1"/>
  <c r="F36" i="4"/>
  <c r="H34" i="4"/>
  <c r="G19" i="4"/>
  <c r="D32" i="4"/>
  <c r="D31" i="4"/>
  <c r="G18" i="4"/>
  <c r="D30" i="4"/>
  <c r="G17" i="4"/>
  <c r="G16" i="4"/>
  <c r="D29" i="4"/>
  <c r="D47" i="4"/>
  <c r="D21" i="4"/>
  <c r="G20" i="4"/>
  <c r="G21" i="4" l="1"/>
  <c r="D43" i="4"/>
  <c r="D34" i="4"/>
  <c r="D44" i="4"/>
  <c r="D45" i="4"/>
  <c r="D46" i="4"/>
  <c r="G11" i="3"/>
  <c r="H11" i="3" s="1"/>
  <c r="C9" i="3"/>
  <c r="C13" i="3" s="1"/>
  <c r="D10" i="3"/>
  <c r="D13" i="3" s="1"/>
  <c r="F25" i="3" s="1"/>
  <c r="D48" i="4" l="1"/>
  <c r="H48" i="4"/>
  <c r="C15" i="3"/>
  <c r="H9" i="3"/>
  <c r="H13" i="3" s="1"/>
  <c r="G9" i="3"/>
  <c r="G13" i="3" s="1"/>
  <c r="G15" i="3" s="1"/>
  <c r="D15" i="3"/>
  <c r="H15" i="3" l="1"/>
  <c r="F26" i="3"/>
  <c r="F27" i="3" s="1"/>
  <c r="D16" i="3"/>
  <c r="I15" i="3"/>
</calcChain>
</file>

<file path=xl/sharedStrings.xml><?xml version="1.0" encoding="utf-8"?>
<sst xmlns="http://schemas.openxmlformats.org/spreadsheetml/2006/main" count="132" uniqueCount="83">
  <si>
    <t>Tit</t>
  </si>
  <si>
    <t>Descrizione</t>
  </si>
  <si>
    <t>Comp.</t>
  </si>
  <si>
    <t>Cassa</t>
  </si>
  <si>
    <t>Disavanzo di amministrazione</t>
  </si>
  <si>
    <t>Fondo pluriennale vincolato</t>
  </si>
  <si>
    <t>I</t>
  </si>
  <si>
    <t>Entrate tributarie</t>
  </si>
  <si>
    <t>Spese correnti</t>
  </si>
  <si>
    <t>II</t>
  </si>
  <si>
    <t>Trasferimenti correnti</t>
  </si>
  <si>
    <t>Spese in conto capitale</t>
  </si>
  <si>
    <t>III</t>
  </si>
  <si>
    <t>Entrate extratributarie</t>
  </si>
  <si>
    <t>Spese per incremento di attività finanziarie</t>
  </si>
  <si>
    <t>IV</t>
  </si>
  <si>
    <t>Entrate in conto capitale</t>
  </si>
  <si>
    <t>Entrate da riduzione di attività finanziarie</t>
  </si>
  <si>
    <t>ENTRATE FINALI</t>
  </si>
  <si>
    <t>SPESE FINALI</t>
  </si>
  <si>
    <t>VI</t>
  </si>
  <si>
    <t>Accensione di prestiti</t>
  </si>
  <si>
    <t>Rimborso di prestiti</t>
  </si>
  <si>
    <t>VII</t>
  </si>
  <si>
    <t>Anticipazioni di tesoreria</t>
  </si>
  <si>
    <t>V</t>
  </si>
  <si>
    <t>Chiusura anticipazioni di tesoreria</t>
  </si>
  <si>
    <t>IX</t>
  </si>
  <si>
    <t>Entrate da servizi per conto di terzi</t>
  </si>
  <si>
    <t>Spese per servizi per conto di terzi</t>
  </si>
  <si>
    <t>TOTALE TITOLI</t>
  </si>
  <si>
    <t>Avanzo di amministrazione</t>
  </si>
  <si>
    <t>TOTALE ENTRATE</t>
  </si>
  <si>
    <t>TOTALE  SPESE</t>
  </si>
  <si>
    <t>Fondo Cassa finale presunto</t>
  </si>
  <si>
    <t>Fondo Cassa  inizio esercizio</t>
  </si>
  <si>
    <t>Avanzo presunto  applicato al bilancio di previsione</t>
  </si>
  <si>
    <t>Avanzo applicato con il presente atto</t>
  </si>
  <si>
    <t>Avanzo ancora da applicare</t>
  </si>
  <si>
    <t>Fondi accantonati (fondo crediti di dubbia esigibilità)</t>
  </si>
  <si>
    <t>Fondi altri accantonati</t>
  </si>
  <si>
    <t>Fondi Vincolati</t>
  </si>
  <si>
    <t>Fondo spese investimento</t>
  </si>
  <si>
    <t>Fondi non vincolati</t>
  </si>
  <si>
    <t>TOTALE</t>
  </si>
  <si>
    <t>rendiconto 2022</t>
  </si>
  <si>
    <t>Avanzo amministrazione 2022</t>
  </si>
  <si>
    <t>-</t>
  </si>
  <si>
    <t>Applicazione 26/04/2023</t>
  </si>
  <si>
    <t>Applicazione 26/07/2023</t>
  </si>
  <si>
    <t>ALTRE POSTE DIFFERENZIALI, PER ECCEZIONI PREVISTE DA NORME DI LEGGE E DA PRINCIPI CONTABILI, CHE  HANNO EFFETTO SULL’EQUILIBRIO  EX ARTICOLO 162, COMMA 6,  DEL TESTO UNICO DELLE LEGGI SULL’ORDINAMENTO DEGLI ENTI LOCALI</t>
  </si>
  <si>
    <r>
      <t>H) Utilizzo risultato di amministrazione presunto per spese correnti,</t>
    </r>
    <r>
      <rPr>
        <sz val="8"/>
        <color rgb="FF000000"/>
        <rFont val="Calibri"/>
        <family val="2"/>
      </rPr>
      <t xml:space="preserve"> di cui:</t>
    </r>
  </si>
  <si>
    <t>(+)</t>
  </si>
  <si>
    <t xml:space="preserve">    fondi accantonati per Fondo anticipazione di liquidità</t>
  </si>
  <si>
    <t xml:space="preserve">   altri Fondi accantonati</t>
  </si>
  <si>
    <t xml:space="preserve">   quote vincolate</t>
  </si>
  <si>
    <t xml:space="preserve">   avanzo libero per spese correnti non ricorrenti</t>
  </si>
  <si>
    <t>I) Entrate di parte capitale destinate a spese correnti in base a specifiche disposizioni di legge o dei principi contabili, di cui:</t>
  </si>
  <si>
    <t xml:space="preserve">    Proventi permessi di costruire e relative sanzioni (art. 1.460, l. 232/2016)</t>
  </si>
  <si>
    <t xml:space="preserve">    Entrate da alienazioni </t>
  </si>
  <si>
    <t xml:space="preserve">    Altro</t>
  </si>
  <si>
    <t>L) Entrate di parte corrente destinate a spese di investimento in base a specifiche disposizioni di legge o dei principi contabili, di cui:</t>
  </si>
  <si>
    <t>(-)</t>
  </si>
  <si>
    <t>Proventi sanzioni codice della strada</t>
  </si>
  <si>
    <t>Proventi concessioni cimiteriali</t>
  </si>
  <si>
    <t>Proventi parcheggi</t>
  </si>
  <si>
    <t>Proventi imposta di soggiorno</t>
  </si>
  <si>
    <t>Altro:</t>
  </si>
  <si>
    <t>M) Entrate da accensione di prestiti destinate a estinzione anticipata dei prestiti</t>
  </si>
  <si>
    <r>
      <t xml:space="preserve">EQUILIBRIO DI PARTE CORRENTE </t>
    </r>
    <r>
      <rPr>
        <b/>
        <vertAlign val="superscript"/>
        <sz val="8"/>
        <color rgb="FF000000"/>
        <rFont val="Calibri"/>
        <family val="2"/>
      </rPr>
      <t>(3)</t>
    </r>
  </si>
  <si>
    <t>O=G+H+I-L+M</t>
  </si>
  <si>
    <t xml:space="preserve">  Altro: Avanzo svincolato a rendiconto da FCDE per finanziamento FCDE competenza</t>
  </si>
  <si>
    <t>Applicazione 27/09/2023</t>
  </si>
  <si>
    <t>DESCRIZIONE</t>
  </si>
  <si>
    <t>PREVISIONI DEFINITIVE ANNO 2023</t>
  </si>
  <si>
    <t>A) Fondo di cassa all'inizio dell'esercizio</t>
  </si>
  <si>
    <t>B) Previsioni di cassa in entrata (incassi)</t>
  </si>
  <si>
    <t>( + )</t>
  </si>
  <si>
    <t>C) Previsioni di cassa in uscita (pagamenti)</t>
  </si>
  <si>
    <t>( - )</t>
  </si>
  <si>
    <t>D) Fondo di cassa alla fine dell’esercizio (A+B-C)</t>
  </si>
  <si>
    <t>( = )</t>
  </si>
  <si>
    <t>Avanzo applicato con atti precedenti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</si>
</sst>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rgb="FF000000"/>
      <name val="Tahoma"/>
      <family val="2"/>
    </font>
    <font>
      <b/>
      <u/>
      <sz val="10"/>
      <color rgb="FF000000"/>
      <name val="Times New Roman"/>
      <family val="1"/>
    </font>
    <font>
      <b/>
      <sz val="9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i/>
      <sz val="8"/>
      <color rgb="FF000000"/>
      <name val="Calibri"/>
      <family val="2"/>
    </font>
    <font>
      <b/>
      <vertAlign val="superscript"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left" vertical="top"/>
    </xf>
    <xf numFmtId="164" fontId="3" fillId="0" borderId="2" xfId="1" applyFont="1" applyFill="1" applyBorder="1" applyAlignment="1">
      <alignment horizontal="righ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right" vertical="top" wrapText="1"/>
    </xf>
    <xf numFmtId="4" fontId="2" fillId="0" borderId="11" xfId="0" applyNumberFormat="1" applyFont="1" applyFill="1" applyBorder="1" applyAlignment="1">
      <alignment horizontal="right" vertical="top" wrapText="1"/>
    </xf>
    <xf numFmtId="0" fontId="2" fillId="0" borderId="20" xfId="0" applyFont="1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right" vertical="top" wrapText="1"/>
    </xf>
    <xf numFmtId="0" fontId="3" fillId="0" borderId="11" xfId="0" applyFont="1" applyFill="1" applyBorder="1" applyAlignment="1">
      <alignment horizontal="left" vertical="top" wrapText="1"/>
    </xf>
    <xf numFmtId="4" fontId="2" fillId="0" borderId="21" xfId="0" applyNumberFormat="1" applyFont="1" applyFill="1" applyBorder="1" applyAlignment="1">
      <alignment horizontal="right" vertical="top" wrapText="1"/>
    </xf>
    <xf numFmtId="164" fontId="3" fillId="0" borderId="11" xfId="1" applyFont="1" applyFill="1" applyBorder="1" applyAlignment="1">
      <alignment horizontal="right" vertical="top" wrapText="1"/>
    </xf>
    <xf numFmtId="0" fontId="4" fillId="0" borderId="22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justify" vertical="top" wrapText="1"/>
    </xf>
    <xf numFmtId="0" fontId="5" fillId="3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6" fillId="0" borderId="23" xfId="0" applyFont="1" applyFill="1" applyBorder="1" applyAlignment="1">
      <alignment horizontal="justify" vertical="top" wrapText="1"/>
    </xf>
    <xf numFmtId="4" fontId="7" fillId="0" borderId="25" xfId="0" applyNumberFormat="1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4" fontId="4" fillId="0" borderId="25" xfId="0" applyNumberFormat="1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justify" vertical="top" wrapText="1"/>
    </xf>
    <xf numFmtId="164" fontId="7" fillId="0" borderId="25" xfId="1" applyFont="1" applyFill="1" applyBorder="1" applyAlignment="1">
      <alignment horizontal="right" vertical="top" wrapText="1"/>
    </xf>
    <xf numFmtId="164" fontId="7" fillId="0" borderId="25" xfId="1" applyFont="1" applyFill="1" applyBorder="1" applyAlignment="1">
      <alignment horizontal="right" wrapText="1"/>
    </xf>
    <xf numFmtId="164" fontId="7" fillId="0" borderId="25" xfId="1" applyFont="1" applyFill="1" applyBorder="1" applyAlignment="1">
      <alignment horizontal="left" wrapText="1"/>
    </xf>
    <xf numFmtId="164" fontId="4" fillId="0" borderId="25" xfId="1" applyFont="1" applyFill="1" applyBorder="1" applyAlignment="1">
      <alignment horizontal="right" wrapText="1"/>
    </xf>
    <xf numFmtId="164" fontId="7" fillId="0" borderId="25" xfId="1" applyFont="1" applyBorder="1" applyAlignment="1">
      <alignment horizontal="right" wrapText="1"/>
    </xf>
    <xf numFmtId="4" fontId="4" fillId="0" borderId="25" xfId="0" applyNumberFormat="1" applyFont="1" applyFill="1" applyBorder="1" applyAlignment="1">
      <alignment horizontal="right" vertical="top" wrapText="1"/>
    </xf>
    <xf numFmtId="164" fontId="7" fillId="0" borderId="25" xfId="1" applyFont="1" applyFill="1" applyBorder="1" applyAlignment="1">
      <alignment horizontal="right" vertical="center" wrapText="1"/>
    </xf>
    <xf numFmtId="4" fontId="0" fillId="0" borderId="0" xfId="0" applyNumberFormat="1" applyFill="1" applyBorder="1" applyAlignment="1">
      <alignment horizontal="left" vertical="top"/>
    </xf>
    <xf numFmtId="0" fontId="8" fillId="0" borderId="29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4" fontId="10" fillId="0" borderId="31" xfId="0" applyNumberFormat="1" applyFont="1" applyFill="1" applyBorder="1" applyAlignment="1">
      <alignment horizontal="center" vertical="center"/>
    </xf>
    <xf numFmtId="4" fontId="10" fillId="0" borderId="32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/>
    </xf>
    <xf numFmtId="0" fontId="8" fillId="0" borderId="35" xfId="0" applyFont="1" applyFill="1" applyBorder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164" fontId="10" fillId="0" borderId="31" xfId="1" applyFont="1" applyFill="1" applyBorder="1" applyAlignment="1">
      <alignment horizontal="center" vertical="center"/>
    </xf>
    <xf numFmtId="164" fontId="9" fillId="0" borderId="31" xfId="0" applyNumberFormat="1" applyFont="1" applyFill="1" applyBorder="1" applyAlignment="1">
      <alignment horizontal="center" vertical="center"/>
    </xf>
    <xf numFmtId="4" fontId="9" fillId="0" borderId="31" xfId="0" applyNumberFormat="1" applyFont="1" applyFill="1" applyBorder="1" applyAlignment="1">
      <alignment horizontal="center" vertical="center"/>
    </xf>
    <xf numFmtId="164" fontId="9" fillId="0" borderId="31" xfId="1" applyFont="1" applyFill="1" applyBorder="1" applyAlignment="1">
      <alignment horizontal="center" vertical="center"/>
    </xf>
    <xf numFmtId="164" fontId="9" fillId="0" borderId="32" xfId="1" applyFont="1" applyFill="1" applyBorder="1" applyAlignment="1">
      <alignment horizontal="center" vertical="center"/>
    </xf>
    <xf numFmtId="4" fontId="9" fillId="0" borderId="31" xfId="0" applyNumberFormat="1" applyFon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top"/>
    </xf>
    <xf numFmtId="164" fontId="0" fillId="0" borderId="0" xfId="1" applyFont="1" applyFill="1" applyBorder="1" applyAlignment="1">
      <alignment horizontal="right" vertical="top"/>
    </xf>
    <xf numFmtId="0" fontId="1" fillId="0" borderId="48" xfId="0" applyFont="1" applyFill="1" applyBorder="1" applyAlignment="1">
      <alignment horizontal="left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 wrapText="1"/>
    </xf>
    <xf numFmtId="4" fontId="7" fillId="0" borderId="51" xfId="0" applyNumberFormat="1" applyFont="1" applyFill="1" applyBorder="1" applyAlignment="1">
      <alignment horizontal="right" vertical="center"/>
    </xf>
    <xf numFmtId="4" fontId="4" fillId="0" borderId="52" xfId="0" applyNumberFormat="1" applyFont="1" applyFill="1" applyBorder="1" applyAlignment="1">
      <alignment horizontal="right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4" fontId="3" fillId="0" borderId="6" xfId="1" applyFont="1" applyFill="1" applyBorder="1" applyAlignment="1">
      <alignment horizontal="right" vertical="top" wrapText="1"/>
    </xf>
    <xf numFmtId="164" fontId="3" fillId="0" borderId="4" xfId="1" applyFont="1" applyFill="1" applyBorder="1" applyAlignment="1">
      <alignment horizontal="right" vertical="top" wrapText="1"/>
    </xf>
    <xf numFmtId="164" fontId="3" fillId="0" borderId="3" xfId="1" applyFont="1" applyFill="1" applyBorder="1" applyAlignment="1">
      <alignment horizontal="right" vertical="top" wrapText="1"/>
    </xf>
    <xf numFmtId="164" fontId="3" fillId="0" borderId="14" xfId="1" applyFont="1" applyFill="1" applyBorder="1" applyAlignment="1">
      <alignment horizontal="right" vertical="top" wrapText="1"/>
    </xf>
    <xf numFmtId="164" fontId="3" fillId="0" borderId="16" xfId="1" applyFont="1" applyFill="1" applyBorder="1" applyAlignment="1">
      <alignment horizontal="right" vertical="top" wrapText="1"/>
    </xf>
    <xf numFmtId="164" fontId="3" fillId="0" borderId="11" xfId="1" applyFont="1" applyFill="1" applyBorder="1" applyAlignment="1">
      <alignment horizontal="right" vertical="top" wrapText="1"/>
    </xf>
    <xf numFmtId="0" fontId="2" fillId="0" borderId="10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18" xfId="0" applyFont="1" applyFill="1" applyBorder="1" applyAlignment="1">
      <alignment horizontal="right" vertical="top" wrapText="1"/>
    </xf>
    <xf numFmtId="0" fontId="2" fillId="0" borderId="19" xfId="0" applyFont="1" applyFill="1" applyBorder="1" applyAlignment="1">
      <alignment horizontal="right" vertical="top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164" fontId="9" fillId="0" borderId="30" xfId="1" applyFont="1" applyFill="1" applyBorder="1" applyAlignment="1">
      <alignment horizontal="center" vertical="center"/>
    </xf>
    <xf numFmtId="164" fontId="9" fillId="0" borderId="24" xfId="1" applyFont="1" applyFill="1" applyBorder="1" applyAlignment="1">
      <alignment horizontal="center" vertical="center"/>
    </xf>
    <xf numFmtId="164" fontId="9" fillId="0" borderId="39" xfId="1" applyFont="1" applyFill="1" applyBorder="1" applyAlignment="1">
      <alignment horizontal="center" vertical="center"/>
    </xf>
    <xf numFmtId="164" fontId="9" fillId="0" borderId="40" xfId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gion/Variazioni%20al%20bilancio/2023/consiglio/Luglio/Relazione/tabelle%20relazione%20responsab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Foglio5"/>
      <sheetName val="Foglio6"/>
    </sheetNames>
    <sheetDataSet>
      <sheetData sheetId="0"/>
      <sheetData sheetId="1"/>
      <sheetData sheetId="2"/>
      <sheetData sheetId="3"/>
      <sheetData sheetId="4">
        <row r="5">
          <cell r="I5">
            <v>147000</v>
          </cell>
        </row>
        <row r="15">
          <cell r="I15">
            <v>169884.78000000003</v>
          </cell>
        </row>
        <row r="50">
          <cell r="E50">
            <v>50000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H22" sqref="H22"/>
    </sheetView>
  </sheetViews>
  <sheetFormatPr defaultColWidth="21.83203125" defaultRowHeight="12" x14ac:dyDescent="0.2"/>
  <cols>
    <col min="1" max="1" width="19.1640625" style="1" customWidth="1"/>
    <col min="2" max="2" width="29.33203125" style="1" customWidth="1"/>
    <col min="3" max="4" width="21.83203125" style="1"/>
    <col min="5" max="5" width="9.5" style="1" customWidth="1"/>
    <col min="6" max="6" width="25.83203125" style="1" customWidth="1"/>
    <col min="7" max="16384" width="21.83203125" style="1"/>
  </cols>
  <sheetData>
    <row r="1" spans="1:10" ht="35.25" customHeight="1" thickBot="1" x14ac:dyDescent="0.25">
      <c r="A1" s="10" t="s">
        <v>0</v>
      </c>
      <c r="B1" s="11" t="s">
        <v>1</v>
      </c>
      <c r="C1" s="11" t="s">
        <v>2</v>
      </c>
      <c r="D1" s="12" t="s">
        <v>3</v>
      </c>
      <c r="E1" s="10" t="s">
        <v>0</v>
      </c>
      <c r="F1" s="11" t="s">
        <v>1</v>
      </c>
      <c r="G1" s="11" t="s">
        <v>2</v>
      </c>
      <c r="H1" s="12" t="s">
        <v>3</v>
      </c>
    </row>
    <row r="2" spans="1:10" ht="18" customHeight="1" thickBot="1" x14ac:dyDescent="0.25">
      <c r="A2" s="82" t="s">
        <v>35</v>
      </c>
      <c r="B2" s="83"/>
      <c r="C2" s="2"/>
      <c r="D2" s="15">
        <v>4195632.3499999996</v>
      </c>
      <c r="E2" s="82" t="s">
        <v>4</v>
      </c>
      <c r="F2" s="83"/>
      <c r="G2" s="2"/>
      <c r="H2" s="13"/>
    </row>
    <row r="3" spans="1:10" ht="18" customHeight="1" thickBot="1" x14ac:dyDescent="0.25">
      <c r="A3" s="82" t="s">
        <v>5</v>
      </c>
      <c r="B3" s="83"/>
      <c r="C3" s="4">
        <f>155865.44+1486927.82</f>
        <v>1642793.26</v>
      </c>
      <c r="D3" s="19"/>
      <c r="E3" s="82"/>
      <c r="F3" s="83"/>
      <c r="G3" s="2"/>
      <c r="H3" s="13"/>
    </row>
    <row r="4" spans="1:10" ht="12.75" thickBot="1" x14ac:dyDescent="0.25">
      <c r="A4" s="14" t="s">
        <v>6</v>
      </c>
      <c r="B4" s="6" t="s">
        <v>7</v>
      </c>
      <c r="C4" s="3">
        <f>8281000+125396+181222.74</f>
        <v>8587618.7400000002</v>
      </c>
      <c r="D4" s="15">
        <f>11079050.38+125396+181222.74</f>
        <v>11385669.120000001</v>
      </c>
      <c r="E4" s="14" t="s">
        <v>6</v>
      </c>
      <c r="F4" s="5" t="s">
        <v>8</v>
      </c>
      <c r="G4" s="4">
        <f>15872084.02+421733.08+439131.53-72505</f>
        <v>16660443.629999999</v>
      </c>
      <c r="H4" s="15">
        <f>19441061.22+421733.08+439131.53-72505</f>
        <v>20229420.829999998</v>
      </c>
    </row>
    <row r="5" spans="1:10" ht="12.75" thickBot="1" x14ac:dyDescent="0.25">
      <c r="A5" s="14" t="s">
        <v>9</v>
      </c>
      <c r="B5" s="6" t="s">
        <v>10</v>
      </c>
      <c r="C5" s="3">
        <f>738476.14+226845+19076.54</f>
        <v>984397.68</v>
      </c>
      <c r="D5" s="15">
        <v>1270432.4099999999</v>
      </c>
      <c r="E5" s="14" t="s">
        <v>9</v>
      </c>
      <c r="F5" s="5" t="s">
        <v>11</v>
      </c>
      <c r="G5" s="3">
        <f>6654951.02+179465.62+176300-126300</f>
        <v>6884416.6399999997</v>
      </c>
      <c r="H5" s="15">
        <f>8427163.65+179465.62+176300-126300</f>
        <v>8656629.2699999996</v>
      </c>
    </row>
    <row r="6" spans="1:10" ht="12.75" thickBot="1" x14ac:dyDescent="0.25">
      <c r="A6" s="14" t="s">
        <v>12</v>
      </c>
      <c r="B6" s="6" t="s">
        <v>13</v>
      </c>
      <c r="C6" s="3">
        <f>6018640+38500+186327.25-20000</f>
        <v>6223467.25</v>
      </c>
      <c r="D6" s="15">
        <f>8368116.75+38500+186327.25-20000</f>
        <v>8572944</v>
      </c>
      <c r="E6" s="84" t="s">
        <v>12</v>
      </c>
      <c r="F6" s="87" t="s">
        <v>14</v>
      </c>
      <c r="G6" s="90">
        <v>0</v>
      </c>
      <c r="H6" s="93">
        <v>0</v>
      </c>
    </row>
    <row r="7" spans="1:10" ht="12.75" thickBot="1" x14ac:dyDescent="0.25">
      <c r="A7" s="14" t="s">
        <v>15</v>
      </c>
      <c r="B7" s="6" t="s">
        <v>16</v>
      </c>
      <c r="C7" s="3">
        <f>4475362.48+24465.62+50000</f>
        <v>4549828.1000000006</v>
      </c>
      <c r="D7" s="15">
        <f>7448495.99+24465.62+50000</f>
        <v>7522961.6100000003</v>
      </c>
      <c r="E7" s="85"/>
      <c r="F7" s="88"/>
      <c r="G7" s="91"/>
      <c r="H7" s="94"/>
    </row>
    <row r="8" spans="1:10" ht="24.75" thickBot="1" x14ac:dyDescent="0.25">
      <c r="A8" s="14" t="s">
        <v>25</v>
      </c>
      <c r="B8" s="6" t="s">
        <v>17</v>
      </c>
      <c r="C8" s="9">
        <v>0</v>
      </c>
      <c r="D8" s="21">
        <v>577227.31999999995</v>
      </c>
      <c r="E8" s="86"/>
      <c r="F8" s="89"/>
      <c r="G8" s="92"/>
      <c r="H8" s="95"/>
    </row>
    <row r="9" spans="1:10" ht="12.75" thickBot="1" x14ac:dyDescent="0.25">
      <c r="A9" s="96" t="s">
        <v>18</v>
      </c>
      <c r="B9" s="97"/>
      <c r="C9" s="7">
        <f>C4+C5+C6+C7+C8</f>
        <v>20345311.77</v>
      </c>
      <c r="D9" s="16">
        <f>D3+D4+D5+D6+D7+D8</f>
        <v>29329234.460000001</v>
      </c>
      <c r="E9" s="96" t="s">
        <v>19</v>
      </c>
      <c r="F9" s="97"/>
      <c r="G9" s="7">
        <f>G4+G5+G6</f>
        <v>23544860.27</v>
      </c>
      <c r="H9" s="16">
        <f>H4+H5+H6</f>
        <v>28886050.099999998</v>
      </c>
    </row>
    <row r="10" spans="1:10" ht="12.75" thickBot="1" x14ac:dyDescent="0.25">
      <c r="A10" s="14" t="s">
        <v>20</v>
      </c>
      <c r="B10" s="6" t="s">
        <v>21</v>
      </c>
      <c r="C10" s="4">
        <v>100000</v>
      </c>
      <c r="D10" s="15">
        <f>C10</f>
        <v>100000</v>
      </c>
      <c r="E10" s="14" t="s">
        <v>15</v>
      </c>
      <c r="F10" s="5" t="s">
        <v>22</v>
      </c>
      <c r="G10" s="3">
        <f>501213.44-15000</f>
        <v>486213.44</v>
      </c>
      <c r="H10" s="15">
        <f>501213.44-15000</f>
        <v>486213.44</v>
      </c>
    </row>
    <row r="11" spans="1:10" ht="24.75" thickBot="1" x14ac:dyDescent="0.25">
      <c r="A11" s="14" t="s">
        <v>23</v>
      </c>
      <c r="B11" s="6" t="s">
        <v>24</v>
      </c>
      <c r="C11" s="3">
        <v>4812509.57</v>
      </c>
      <c r="D11" s="15">
        <v>4812509.57</v>
      </c>
      <c r="E11" s="14" t="s">
        <v>25</v>
      </c>
      <c r="F11" s="5" t="s">
        <v>26</v>
      </c>
      <c r="G11" s="3">
        <f>C11</f>
        <v>4812509.57</v>
      </c>
      <c r="H11" s="15">
        <f>G11</f>
        <v>4812509.57</v>
      </c>
    </row>
    <row r="12" spans="1:10" ht="24.75" thickBot="1" x14ac:dyDescent="0.25">
      <c r="A12" s="14" t="s">
        <v>27</v>
      </c>
      <c r="B12" s="5" t="s">
        <v>28</v>
      </c>
      <c r="C12" s="3">
        <v>5461000</v>
      </c>
      <c r="D12" s="15">
        <v>5536165.1799999997</v>
      </c>
      <c r="E12" s="14" t="s">
        <v>23</v>
      </c>
      <c r="F12" s="5" t="s">
        <v>29</v>
      </c>
      <c r="G12" s="3">
        <v>5461000</v>
      </c>
      <c r="H12" s="15">
        <v>5699560.7800000003</v>
      </c>
    </row>
    <row r="13" spans="1:10" ht="12.75" thickBot="1" x14ac:dyDescent="0.25">
      <c r="A13" s="96" t="s">
        <v>30</v>
      </c>
      <c r="B13" s="97"/>
      <c r="C13" s="7">
        <f>C9+C10+C11+C12</f>
        <v>30718821.34</v>
      </c>
      <c r="D13" s="16">
        <f>D9+D10+D11+D12</f>
        <v>39777909.210000001</v>
      </c>
      <c r="E13" s="96" t="s">
        <v>30</v>
      </c>
      <c r="F13" s="97"/>
      <c r="G13" s="7">
        <f>G9+G10+G11+G12</f>
        <v>34304583.280000001</v>
      </c>
      <c r="H13" s="16">
        <f>H9+H10+H11+H12</f>
        <v>39884333.890000001</v>
      </c>
      <c r="J13" s="8"/>
    </row>
    <row r="14" spans="1:10" ht="18" customHeight="1" thickBot="1" x14ac:dyDescent="0.25">
      <c r="A14" s="82" t="s">
        <v>31</v>
      </c>
      <c r="B14" s="83"/>
      <c r="C14" s="9">
        <f>1771976.6+170992.08</f>
        <v>1942968.6800000002</v>
      </c>
      <c r="D14" s="19"/>
      <c r="E14" s="82"/>
      <c r="F14" s="83"/>
      <c r="G14" s="2"/>
      <c r="H14" s="13"/>
    </row>
    <row r="15" spans="1:10" ht="12.75" thickBot="1" x14ac:dyDescent="0.25">
      <c r="A15" s="96" t="s">
        <v>32</v>
      </c>
      <c r="B15" s="97"/>
      <c r="C15" s="7">
        <f>C13+C14+C3</f>
        <v>34304583.280000001</v>
      </c>
      <c r="D15" s="16">
        <f>D13+D2</f>
        <v>43973541.560000002</v>
      </c>
      <c r="E15" s="96" t="s">
        <v>33</v>
      </c>
      <c r="F15" s="97"/>
      <c r="G15" s="7">
        <f>G13+G14</f>
        <v>34304583.280000001</v>
      </c>
      <c r="H15" s="16">
        <f>H13+H14</f>
        <v>39884333.890000001</v>
      </c>
      <c r="I15" s="8">
        <f>C15-G15</f>
        <v>0</v>
      </c>
      <c r="J15" s="8"/>
    </row>
    <row r="16" spans="1:10" ht="18" customHeight="1" thickBot="1" x14ac:dyDescent="0.25">
      <c r="A16" s="98" t="s">
        <v>34</v>
      </c>
      <c r="B16" s="99"/>
      <c r="C16" s="17"/>
      <c r="D16" s="20">
        <f>D15-H15</f>
        <v>4089207.6700000018</v>
      </c>
      <c r="E16" s="98"/>
      <c r="F16" s="99"/>
      <c r="G16" s="17"/>
      <c r="H16" s="18"/>
    </row>
    <row r="19" spans="3:8" x14ac:dyDescent="0.2">
      <c r="C19" s="8"/>
      <c r="D19" s="8"/>
      <c r="H19" s="8"/>
    </row>
    <row r="20" spans="3:8" x14ac:dyDescent="0.2">
      <c r="D20" s="8"/>
      <c r="H20" s="8"/>
    </row>
    <row r="21" spans="3:8" x14ac:dyDescent="0.2">
      <c r="D21" s="8"/>
      <c r="H21" s="8"/>
    </row>
    <row r="22" spans="3:8" ht="12.75" thickBot="1" x14ac:dyDescent="0.25">
      <c r="D22" s="8"/>
    </row>
    <row r="23" spans="3:8" ht="21" x14ac:dyDescent="0.2">
      <c r="C23" s="79" t="s">
        <v>73</v>
      </c>
      <c r="D23" s="80"/>
      <c r="E23" s="81"/>
      <c r="F23" s="72" t="s">
        <v>74</v>
      </c>
      <c r="G23" s="8"/>
    </row>
    <row r="24" spans="3:8" ht="12.75" x14ac:dyDescent="0.2">
      <c r="C24" s="75" t="s">
        <v>75</v>
      </c>
      <c r="D24" s="76"/>
      <c r="E24" s="69"/>
      <c r="F24" s="73">
        <f>D2</f>
        <v>4195632.3499999996</v>
      </c>
    </row>
    <row r="25" spans="3:8" ht="13.5" customHeight="1" x14ac:dyDescent="0.2">
      <c r="C25" s="75" t="s">
        <v>76</v>
      </c>
      <c r="D25" s="76"/>
      <c r="E25" s="70" t="s">
        <v>77</v>
      </c>
      <c r="F25" s="73">
        <f>D13</f>
        <v>39777909.210000001</v>
      </c>
    </row>
    <row r="26" spans="3:8" ht="13.5" customHeight="1" x14ac:dyDescent="0.2">
      <c r="C26" s="75" t="s">
        <v>78</v>
      </c>
      <c r="D26" s="76"/>
      <c r="E26" s="70" t="s">
        <v>79</v>
      </c>
      <c r="F26" s="73">
        <f>H13</f>
        <v>39884333.890000001</v>
      </c>
    </row>
    <row r="27" spans="3:8" ht="13.5" customHeight="1" thickBot="1" x14ac:dyDescent="0.25">
      <c r="C27" s="77" t="s">
        <v>80</v>
      </c>
      <c r="D27" s="78"/>
      <c r="E27" s="71" t="s">
        <v>81</v>
      </c>
      <c r="F27" s="74">
        <f>F24+F25-F26</f>
        <v>4089207.6700000018</v>
      </c>
    </row>
  </sheetData>
  <mergeCells count="23">
    <mergeCell ref="A14:B14"/>
    <mergeCell ref="E14:F14"/>
    <mergeCell ref="A15:B15"/>
    <mergeCell ref="E15:F15"/>
    <mergeCell ref="A16:B16"/>
    <mergeCell ref="E16:F16"/>
    <mergeCell ref="G6:G8"/>
    <mergeCell ref="H6:H8"/>
    <mergeCell ref="A9:B9"/>
    <mergeCell ref="E9:F9"/>
    <mergeCell ref="A13:B13"/>
    <mergeCell ref="E13:F13"/>
    <mergeCell ref="A2:B2"/>
    <mergeCell ref="E2:F2"/>
    <mergeCell ref="A3:B3"/>
    <mergeCell ref="E3:F3"/>
    <mergeCell ref="E6:E8"/>
    <mergeCell ref="F6:F8"/>
    <mergeCell ref="C26:D26"/>
    <mergeCell ref="C27:D27"/>
    <mergeCell ref="C23:E23"/>
    <mergeCell ref="C24:D24"/>
    <mergeCell ref="C25:D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22" workbookViewId="0">
      <selection activeCell="G53" sqref="G53"/>
    </sheetView>
  </sheetViews>
  <sheetFormatPr defaultRowHeight="12.75" x14ac:dyDescent="0.2"/>
  <cols>
    <col min="1" max="1" width="17.83203125" customWidth="1"/>
    <col min="2" max="2" width="13.5" customWidth="1"/>
    <col min="3" max="6" width="27.6640625" customWidth="1"/>
    <col min="7" max="7" width="30.83203125" customWidth="1"/>
    <col min="8" max="8" width="28.6640625" customWidth="1"/>
    <col min="9" max="9" width="10.1640625" bestFit="1" customWidth="1"/>
  </cols>
  <sheetData>
    <row r="1" spans="1:9" x14ac:dyDescent="0.2">
      <c r="A1" s="27"/>
      <c r="B1" s="27"/>
    </row>
    <row r="2" spans="1:9" s="26" customFormat="1" x14ac:dyDescent="0.2">
      <c r="A2" s="25" t="s">
        <v>45</v>
      </c>
      <c r="B2" s="25"/>
    </row>
    <row r="3" spans="1:9" ht="13.5" thickBot="1" x14ac:dyDescent="0.25"/>
    <row r="4" spans="1:9" ht="21.75" thickBot="1" x14ac:dyDescent="0.25">
      <c r="C4" s="22" t="s">
        <v>1</v>
      </c>
      <c r="D4" s="23" t="s">
        <v>46</v>
      </c>
      <c r="E4" s="23" t="s">
        <v>36</v>
      </c>
      <c r="F4" s="23" t="s">
        <v>38</v>
      </c>
    </row>
    <row r="5" spans="1:9" ht="21.75" thickBot="1" x14ac:dyDescent="0.25">
      <c r="C5" s="32" t="s">
        <v>39</v>
      </c>
      <c r="D5" s="29">
        <v>2023702.95</v>
      </c>
      <c r="E5" s="30" t="s">
        <v>47</v>
      </c>
      <c r="F5" s="29">
        <v>2023702.95</v>
      </c>
    </row>
    <row r="6" spans="1:9" ht="13.5" thickBot="1" x14ac:dyDescent="0.25">
      <c r="C6" s="32" t="s">
        <v>40</v>
      </c>
      <c r="D6" s="29">
        <v>678349.54</v>
      </c>
      <c r="E6" s="40">
        <v>136000</v>
      </c>
      <c r="F6" s="29">
        <v>678349.54</v>
      </c>
      <c r="I6" s="41">
        <f>D6-36857.94</f>
        <v>641491.60000000009</v>
      </c>
    </row>
    <row r="7" spans="1:9" ht="13.5" thickBot="1" x14ac:dyDescent="0.25">
      <c r="C7" s="32" t="s">
        <v>41</v>
      </c>
      <c r="D7" s="29">
        <v>1187523.6399999999</v>
      </c>
      <c r="E7" s="29">
        <v>150000</v>
      </c>
      <c r="F7" s="29">
        <v>1037523.64</v>
      </c>
    </row>
    <row r="8" spans="1:9" ht="13.5" thickBot="1" x14ac:dyDescent="0.25">
      <c r="C8" s="32" t="s">
        <v>42</v>
      </c>
      <c r="D8" s="29">
        <v>155448.73000000001</v>
      </c>
      <c r="E8" s="30" t="s">
        <v>47</v>
      </c>
      <c r="F8" s="29">
        <v>155448.73000000001</v>
      </c>
    </row>
    <row r="9" spans="1:9" ht="13.5" thickBot="1" x14ac:dyDescent="0.25">
      <c r="C9" s="32" t="s">
        <v>43</v>
      </c>
      <c r="D9" s="29">
        <v>1951830.41</v>
      </c>
      <c r="E9" s="30" t="s">
        <v>47</v>
      </c>
      <c r="F9" s="29">
        <v>1951830.41</v>
      </c>
    </row>
    <row r="10" spans="1:9" ht="13.5" thickBot="1" x14ac:dyDescent="0.25">
      <c r="C10" s="33" t="s">
        <v>44</v>
      </c>
      <c r="D10" s="31">
        <f>SUM(D5:D9)</f>
        <v>5996855.2699999996</v>
      </c>
      <c r="E10" s="31">
        <f t="shared" ref="E10:F10" si="0">SUM(E5:E9)</f>
        <v>286000</v>
      </c>
      <c r="F10" s="31">
        <f t="shared" si="0"/>
        <v>5846855.2700000005</v>
      </c>
    </row>
    <row r="13" spans="1:9" s="26" customFormat="1" x14ac:dyDescent="0.2">
      <c r="A13" s="25" t="s">
        <v>48</v>
      </c>
      <c r="B13" s="25"/>
    </row>
    <row r="14" spans="1:9" ht="13.5" thickBot="1" x14ac:dyDescent="0.25"/>
    <row r="15" spans="1:9" ht="21.75" thickBot="1" x14ac:dyDescent="0.25">
      <c r="C15" s="22" t="s">
        <v>1</v>
      </c>
      <c r="D15" s="23" t="s">
        <v>46</v>
      </c>
      <c r="E15" s="23" t="s">
        <v>36</v>
      </c>
      <c r="F15" s="24" t="s">
        <v>37</v>
      </c>
      <c r="G15" s="28" t="s">
        <v>38</v>
      </c>
    </row>
    <row r="16" spans="1:9" ht="21.75" thickBot="1" x14ac:dyDescent="0.2">
      <c r="C16" s="32" t="s">
        <v>39</v>
      </c>
      <c r="D16" s="34">
        <f>D5</f>
        <v>2023702.95</v>
      </c>
      <c r="E16" s="35"/>
      <c r="F16" s="36">
        <v>0</v>
      </c>
      <c r="G16" s="37">
        <f>D16-E16-F16</f>
        <v>2023702.95</v>
      </c>
    </row>
    <row r="17" spans="1:8" ht="13.5" thickBot="1" x14ac:dyDescent="0.2">
      <c r="C17" s="32" t="s">
        <v>40</v>
      </c>
      <c r="D17" s="34">
        <f t="shared" ref="D17:D20" si="1">D6</f>
        <v>678349.54</v>
      </c>
      <c r="E17" s="35">
        <v>136000</v>
      </c>
      <c r="F17" s="38">
        <v>1584</v>
      </c>
      <c r="G17" s="37">
        <f>D17-E17-F17</f>
        <v>540765.54</v>
      </c>
    </row>
    <row r="18" spans="1:8" ht="13.5" thickBot="1" x14ac:dyDescent="0.2">
      <c r="C18" s="32" t="s">
        <v>41</v>
      </c>
      <c r="D18" s="34">
        <f t="shared" si="1"/>
        <v>1187523.6399999999</v>
      </c>
      <c r="E18" s="35">
        <f>E7</f>
        <v>150000</v>
      </c>
      <c r="F18" s="38">
        <f>93000+6778+6500+20934.28+11651.14+2652.42+16913.44+174561.38+6463.32</f>
        <v>339453.98000000004</v>
      </c>
      <c r="G18" s="37">
        <f>D18-E18-F18</f>
        <v>698069.65999999992</v>
      </c>
    </row>
    <row r="19" spans="1:8" ht="13.5" thickBot="1" x14ac:dyDescent="0.2">
      <c r="C19" s="32" t="s">
        <v>42</v>
      </c>
      <c r="D19" s="34">
        <f t="shared" si="1"/>
        <v>155448.73000000001</v>
      </c>
      <c r="E19" s="35"/>
      <c r="F19" s="38">
        <v>154438.62</v>
      </c>
      <c r="G19" s="37">
        <f t="shared" ref="G19:G20" si="2">D19-E19-F19</f>
        <v>1010.1100000000151</v>
      </c>
    </row>
    <row r="20" spans="1:8" ht="13.5" thickBot="1" x14ac:dyDescent="0.2">
      <c r="C20" s="32" t="s">
        <v>43</v>
      </c>
      <c r="D20" s="34">
        <f t="shared" si="1"/>
        <v>1951830.41</v>
      </c>
      <c r="E20" s="35"/>
      <c r="F20" s="38">
        <f>50000+126000+814500</f>
        <v>990500</v>
      </c>
      <c r="G20" s="37">
        <f t="shared" si="2"/>
        <v>961330.40999999992</v>
      </c>
    </row>
    <row r="21" spans="1:8" ht="13.5" thickBot="1" x14ac:dyDescent="0.25">
      <c r="C21" s="33" t="s">
        <v>44</v>
      </c>
      <c r="D21" s="39">
        <f>SUM(D16:D20)</f>
        <v>5996855.2699999996</v>
      </c>
      <c r="E21" s="39">
        <f t="shared" ref="E21:F21" si="3">SUM(E16:E20)</f>
        <v>286000</v>
      </c>
      <c r="F21" s="39">
        <f t="shared" si="3"/>
        <v>1485976.6</v>
      </c>
      <c r="G21" s="39">
        <f>SUM(G16:G20)</f>
        <v>4224878.67</v>
      </c>
    </row>
    <row r="23" spans="1:8" x14ac:dyDescent="0.2">
      <c r="F23" s="41">
        <f>E21+F21</f>
        <v>1771976.6</v>
      </c>
    </row>
    <row r="26" spans="1:8" s="26" customFormat="1" x14ac:dyDescent="0.2">
      <c r="A26" s="25" t="s">
        <v>49</v>
      </c>
      <c r="B26" s="25"/>
    </row>
    <row r="27" spans="1:8" ht="13.5" thickBot="1" x14ac:dyDescent="0.25"/>
    <row r="28" spans="1:8" ht="23.25" thickBot="1" x14ac:dyDescent="0.25">
      <c r="C28" s="22" t="s">
        <v>1</v>
      </c>
      <c r="D28" s="23" t="s">
        <v>46</v>
      </c>
      <c r="E28" s="23" t="s">
        <v>36</v>
      </c>
      <c r="F28" s="23" t="s">
        <v>82</v>
      </c>
      <c r="G28" s="24" t="s">
        <v>37</v>
      </c>
      <c r="H28" s="28" t="s">
        <v>38</v>
      </c>
    </row>
    <row r="29" spans="1:8" ht="21.75" thickBot="1" x14ac:dyDescent="0.2">
      <c r="C29" s="32" t="s">
        <v>39</v>
      </c>
      <c r="D29" s="34">
        <f>D16</f>
        <v>2023702.95</v>
      </c>
      <c r="E29" s="35"/>
      <c r="F29" s="35"/>
      <c r="G29" s="36">
        <v>0</v>
      </c>
      <c r="H29" s="37">
        <f>D29-F29-G29-E29</f>
        <v>2023702.95</v>
      </c>
    </row>
    <row r="30" spans="1:8" ht="13.5" thickBot="1" x14ac:dyDescent="0.2">
      <c r="C30" s="32" t="s">
        <v>40</v>
      </c>
      <c r="D30" s="34">
        <f>D17</f>
        <v>678349.54</v>
      </c>
      <c r="E30" s="35">
        <f>E17</f>
        <v>136000</v>
      </c>
      <c r="F30" s="35">
        <f>F17</f>
        <v>1584</v>
      </c>
      <c r="G30" s="38">
        <v>11000</v>
      </c>
      <c r="H30" s="37">
        <f t="shared" ref="H30:H34" si="4">D30-F30-G30-E30</f>
        <v>529765.54</v>
      </c>
    </row>
    <row r="31" spans="1:8" ht="13.5" thickBot="1" x14ac:dyDescent="0.2">
      <c r="C31" s="32" t="s">
        <v>41</v>
      </c>
      <c r="D31" s="34">
        <f>D18</f>
        <v>1187523.6399999999</v>
      </c>
      <c r="E31" s="35">
        <f>E18</f>
        <v>150000</v>
      </c>
      <c r="F31" s="35">
        <f>F18</f>
        <v>339453.98000000004</v>
      </c>
      <c r="G31" s="38">
        <v>4992.08</v>
      </c>
      <c r="H31" s="37">
        <f t="shared" si="4"/>
        <v>693077.58</v>
      </c>
    </row>
    <row r="32" spans="1:8" ht="13.5" thickBot="1" x14ac:dyDescent="0.2">
      <c r="C32" s="32" t="s">
        <v>42</v>
      </c>
      <c r="D32" s="34">
        <f>D19</f>
        <v>155448.73000000001</v>
      </c>
      <c r="E32" s="35"/>
      <c r="F32" s="35">
        <f>F19</f>
        <v>154438.62</v>
      </c>
      <c r="G32" s="38">
        <v>0</v>
      </c>
      <c r="H32" s="37">
        <f t="shared" si="4"/>
        <v>1010.1100000000151</v>
      </c>
    </row>
    <row r="33" spans="1:8" ht="13.5" thickBot="1" x14ac:dyDescent="0.2">
      <c r="C33" s="32" t="s">
        <v>43</v>
      </c>
      <c r="D33" s="34">
        <f>D20</f>
        <v>1951830.41</v>
      </c>
      <c r="E33" s="35"/>
      <c r="F33" s="35">
        <f>F20</f>
        <v>990500</v>
      </c>
      <c r="G33" s="38">
        <v>155000</v>
      </c>
      <c r="H33" s="37">
        <f t="shared" si="4"/>
        <v>806330.40999999992</v>
      </c>
    </row>
    <row r="34" spans="1:8" ht="13.5" thickBot="1" x14ac:dyDescent="0.2">
      <c r="C34" s="33" t="s">
        <v>44</v>
      </c>
      <c r="D34" s="39">
        <f>SUM(D29:D33)</f>
        <v>5996855.2699999996</v>
      </c>
      <c r="E34" s="39">
        <f t="shared" ref="E34" si="5">SUM(E29:E33)</f>
        <v>286000</v>
      </c>
      <c r="F34" s="39">
        <f t="shared" ref="F34:G34" si="6">SUM(F29:F33)</f>
        <v>1485976.6</v>
      </c>
      <c r="G34" s="39">
        <f t="shared" si="6"/>
        <v>170992.08</v>
      </c>
      <c r="H34" s="37">
        <f t="shared" si="4"/>
        <v>4053886.59</v>
      </c>
    </row>
    <row r="36" spans="1:8" x14ac:dyDescent="0.2">
      <c r="F36" s="41">
        <f>G34+F34+E34</f>
        <v>1942968.6800000002</v>
      </c>
    </row>
    <row r="40" spans="1:8" s="26" customFormat="1" x14ac:dyDescent="0.2">
      <c r="A40" s="25" t="s">
        <v>72</v>
      </c>
      <c r="B40" s="25"/>
    </row>
    <row r="41" spans="1:8" ht="13.5" thickBot="1" x14ac:dyDescent="0.25"/>
    <row r="42" spans="1:8" ht="23.25" thickBot="1" x14ac:dyDescent="0.25">
      <c r="C42" s="22" t="s">
        <v>1</v>
      </c>
      <c r="D42" s="23" t="s">
        <v>46</v>
      </c>
      <c r="E42" s="23" t="s">
        <v>36</v>
      </c>
      <c r="F42" s="23" t="s">
        <v>82</v>
      </c>
      <c r="G42" s="24" t="s">
        <v>37</v>
      </c>
      <c r="H42" s="28" t="s">
        <v>38</v>
      </c>
    </row>
    <row r="43" spans="1:8" ht="21.75" thickBot="1" x14ac:dyDescent="0.2">
      <c r="C43" s="32" t="s">
        <v>39</v>
      </c>
      <c r="D43" s="34">
        <f>D29</f>
        <v>2023702.95</v>
      </c>
      <c r="E43" s="34"/>
      <c r="F43" s="35">
        <f>F29+G29</f>
        <v>0</v>
      </c>
      <c r="G43" s="36">
        <v>0</v>
      </c>
      <c r="H43" s="37">
        <f>D43-F43-G43-E43</f>
        <v>2023702.95</v>
      </c>
    </row>
    <row r="44" spans="1:8" ht="13.5" thickBot="1" x14ac:dyDescent="0.2">
      <c r="C44" s="32" t="s">
        <v>40</v>
      </c>
      <c r="D44" s="34">
        <f t="shared" ref="D44:D47" si="7">D30</f>
        <v>678349.54</v>
      </c>
      <c r="E44" s="34">
        <f>E30</f>
        <v>136000</v>
      </c>
      <c r="F44" s="35">
        <f>F30+G30</f>
        <v>12584</v>
      </c>
      <c r="G44" s="38">
        <v>0</v>
      </c>
      <c r="H44" s="37">
        <f t="shared" ref="H44:H47" si="8">D44-F44-G44-E44</f>
        <v>529765.54</v>
      </c>
    </row>
    <row r="45" spans="1:8" ht="13.5" thickBot="1" x14ac:dyDescent="0.2">
      <c r="C45" s="32" t="s">
        <v>41</v>
      </c>
      <c r="D45" s="34">
        <f t="shared" si="7"/>
        <v>1187523.6399999999</v>
      </c>
      <c r="E45" s="34">
        <f>E31</f>
        <v>150000</v>
      </c>
      <c r="F45" s="35">
        <f>F31+G31</f>
        <v>344446.06000000006</v>
      </c>
      <c r="G45" s="38">
        <v>0</v>
      </c>
      <c r="H45" s="37">
        <f t="shared" si="8"/>
        <v>693077.57999999984</v>
      </c>
    </row>
    <row r="46" spans="1:8" ht="13.5" thickBot="1" x14ac:dyDescent="0.2">
      <c r="C46" s="32" t="s">
        <v>42</v>
      </c>
      <c r="D46" s="34">
        <f t="shared" si="7"/>
        <v>155448.73000000001</v>
      </c>
      <c r="E46" s="34"/>
      <c r="F46" s="35">
        <f>F32+G32</f>
        <v>154438.62</v>
      </c>
      <c r="G46" s="38">
        <v>0</v>
      </c>
      <c r="H46" s="37">
        <f t="shared" si="8"/>
        <v>1010.1100000000151</v>
      </c>
    </row>
    <row r="47" spans="1:8" ht="13.5" thickBot="1" x14ac:dyDescent="0.2">
      <c r="C47" s="32" t="s">
        <v>43</v>
      </c>
      <c r="D47" s="34">
        <f t="shared" si="7"/>
        <v>1951830.41</v>
      </c>
      <c r="E47" s="34"/>
      <c r="F47" s="35">
        <f>F33+G33</f>
        <v>1145500</v>
      </c>
      <c r="G47" s="38">
        <v>0</v>
      </c>
      <c r="H47" s="37">
        <f t="shared" si="8"/>
        <v>806330.40999999992</v>
      </c>
    </row>
    <row r="48" spans="1:8" ht="13.5" thickBot="1" x14ac:dyDescent="0.25">
      <c r="C48" s="33" t="s">
        <v>44</v>
      </c>
      <c r="D48" s="39">
        <f>SUM(D43:D47)</f>
        <v>5996855.2699999996</v>
      </c>
      <c r="E48" s="39">
        <f>SUM(E43:E47)</f>
        <v>286000</v>
      </c>
      <c r="F48" s="39">
        <f t="shared" ref="F48:G48" si="9">SUM(F43:F47)</f>
        <v>1656968.6800000002</v>
      </c>
      <c r="G48" s="39">
        <f t="shared" si="9"/>
        <v>0</v>
      </c>
      <c r="H48" s="39">
        <f>SUM(H43:H47)</f>
        <v>4053886.59</v>
      </c>
    </row>
    <row r="50" spans="6:6" x14ac:dyDescent="0.2">
      <c r="F50" s="41">
        <f>G48+F48+E48</f>
        <v>1942968.6800000002</v>
      </c>
    </row>
  </sheetData>
  <pageMargins left="0.70866141732283472" right="0.70866141732283472" top="0.43" bottom="0.41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4"/>
  <sheetViews>
    <sheetView workbookViewId="0">
      <selection activeCell="P28" sqref="P28"/>
    </sheetView>
  </sheetViews>
  <sheetFormatPr defaultRowHeight="12.75" x14ac:dyDescent="0.2"/>
  <cols>
    <col min="3" max="3" width="66.83203125" customWidth="1"/>
    <col min="5" max="5" width="16.1640625" customWidth="1"/>
    <col min="6" max="6" width="15.6640625" customWidth="1"/>
    <col min="7" max="7" width="18.1640625" customWidth="1"/>
    <col min="10" max="10" width="11.5" bestFit="1" customWidth="1"/>
  </cols>
  <sheetData>
    <row r="2" spans="3:10" ht="13.5" thickBot="1" x14ac:dyDescent="0.25"/>
    <row r="3" spans="3:10" ht="24.75" customHeight="1" thickBot="1" x14ac:dyDescent="0.25">
      <c r="C3" s="100" t="s">
        <v>50</v>
      </c>
      <c r="D3" s="101"/>
      <c r="E3" s="101"/>
      <c r="F3" s="101"/>
      <c r="G3" s="102"/>
    </row>
    <row r="4" spans="3:10" x14ac:dyDescent="0.2">
      <c r="C4" s="42" t="s">
        <v>51</v>
      </c>
      <c r="D4" s="43" t="s">
        <v>52</v>
      </c>
      <c r="E4" s="62">
        <f>E5+E6+E7+E8+E9</f>
        <v>492884.78</v>
      </c>
      <c r="F4" s="62">
        <f t="shared" ref="F4:G4" si="0">F5+F6+F7+F8+F9</f>
        <v>0</v>
      </c>
      <c r="G4" s="62">
        <f t="shared" si="0"/>
        <v>0</v>
      </c>
    </row>
    <row r="5" spans="3:10" x14ac:dyDescent="0.2">
      <c r="C5" s="46" t="s">
        <v>53</v>
      </c>
      <c r="D5" s="47"/>
      <c r="E5" s="61">
        <v>0</v>
      </c>
      <c r="F5" s="44"/>
      <c r="G5" s="45"/>
    </row>
    <row r="6" spans="3:10" x14ac:dyDescent="0.2">
      <c r="C6" s="46" t="s">
        <v>54</v>
      </c>
      <c r="D6" s="47"/>
      <c r="E6" s="61">
        <f>[1]Foglio5!$I$5</f>
        <v>147000</v>
      </c>
      <c r="F6" s="44"/>
      <c r="G6" s="45"/>
    </row>
    <row r="7" spans="3:10" x14ac:dyDescent="0.2">
      <c r="C7" s="46" t="s">
        <v>55</v>
      </c>
      <c r="D7" s="47"/>
      <c r="E7" s="61">
        <f>[1]Foglio5!$I$15</f>
        <v>169884.78000000003</v>
      </c>
      <c r="F7" s="44"/>
      <c r="G7" s="45"/>
    </row>
    <row r="8" spans="3:10" x14ac:dyDescent="0.2">
      <c r="C8" s="46" t="s">
        <v>56</v>
      </c>
      <c r="D8" s="47"/>
      <c r="E8" s="61">
        <f>[1]Foglio5!$E$50</f>
        <v>50000</v>
      </c>
      <c r="F8" s="44"/>
      <c r="G8" s="45"/>
    </row>
    <row r="9" spans="3:10" x14ac:dyDescent="0.2">
      <c r="C9" s="46" t="s">
        <v>71</v>
      </c>
      <c r="D9" s="47"/>
      <c r="E9" s="61">
        <v>126000</v>
      </c>
      <c r="F9" s="44"/>
      <c r="G9" s="45"/>
    </row>
    <row r="10" spans="3:10" ht="22.5" x14ac:dyDescent="0.2">
      <c r="C10" s="42" t="s">
        <v>57</v>
      </c>
      <c r="D10" s="43" t="s">
        <v>52</v>
      </c>
      <c r="E10" s="66">
        <f>E11+E12</f>
        <v>702423.28</v>
      </c>
      <c r="F10" s="63">
        <f t="shared" ref="F10:G10" si="1">F11+F12</f>
        <v>320000</v>
      </c>
      <c r="G10" s="63">
        <f t="shared" si="1"/>
        <v>320000</v>
      </c>
      <c r="J10" s="68">
        <v>702423.28</v>
      </c>
    </row>
    <row r="11" spans="3:10" x14ac:dyDescent="0.2">
      <c r="C11" s="46" t="s">
        <v>58</v>
      </c>
      <c r="D11" s="47"/>
      <c r="E11" s="61">
        <v>300000</v>
      </c>
      <c r="F11" s="49">
        <v>320000</v>
      </c>
      <c r="G11" s="50">
        <v>320000</v>
      </c>
      <c r="J11" s="67">
        <f>J10-E10</f>
        <v>0</v>
      </c>
    </row>
    <row r="12" spans="3:10" x14ac:dyDescent="0.2">
      <c r="C12" s="51" t="s">
        <v>59</v>
      </c>
      <c r="D12" s="47"/>
      <c r="E12" s="61">
        <f>289123.28+113300</f>
        <v>402423.28</v>
      </c>
      <c r="F12" s="48"/>
      <c r="G12" s="52"/>
    </row>
    <row r="13" spans="3:10" x14ac:dyDescent="0.2">
      <c r="C13" s="53" t="s">
        <v>60</v>
      </c>
      <c r="D13" s="43"/>
      <c r="E13" s="64"/>
      <c r="F13" s="44"/>
      <c r="G13" s="45"/>
    </row>
    <row r="14" spans="3:10" ht="22.5" x14ac:dyDescent="0.2">
      <c r="C14" s="42" t="s">
        <v>61</v>
      </c>
      <c r="D14" s="43" t="s">
        <v>62</v>
      </c>
      <c r="E14" s="64">
        <f>E15+E16+E17+E18+E19</f>
        <v>0</v>
      </c>
      <c r="F14" s="64">
        <f t="shared" ref="F14:G14" si="2">F15+F16+F17+F18+F19</f>
        <v>0</v>
      </c>
      <c r="G14" s="64">
        <f t="shared" si="2"/>
        <v>0</v>
      </c>
    </row>
    <row r="15" spans="3:10" x14ac:dyDescent="0.2">
      <c r="C15" s="54" t="s">
        <v>63</v>
      </c>
      <c r="D15" s="44"/>
      <c r="E15" s="64"/>
      <c r="F15" s="64"/>
      <c r="G15" s="65"/>
    </row>
    <row r="16" spans="3:10" x14ac:dyDescent="0.2">
      <c r="C16" s="54" t="s">
        <v>64</v>
      </c>
      <c r="D16" s="44"/>
      <c r="E16" s="64"/>
      <c r="F16" s="64"/>
      <c r="G16" s="65"/>
    </row>
    <row r="17" spans="3:7" x14ac:dyDescent="0.2">
      <c r="C17" s="54" t="s">
        <v>65</v>
      </c>
      <c r="D17" s="44"/>
      <c r="E17" s="64"/>
      <c r="F17" s="64"/>
      <c r="G17" s="65"/>
    </row>
    <row r="18" spans="3:7" x14ac:dyDescent="0.2">
      <c r="C18" s="54" t="s">
        <v>66</v>
      </c>
      <c r="D18" s="44"/>
      <c r="E18" s="64"/>
      <c r="F18" s="64"/>
      <c r="G18" s="65"/>
    </row>
    <row r="19" spans="3:7" x14ac:dyDescent="0.2">
      <c r="C19" s="54" t="s">
        <v>67</v>
      </c>
      <c r="D19" s="44"/>
      <c r="E19" s="64"/>
      <c r="F19" s="64"/>
      <c r="G19" s="65"/>
    </row>
    <row r="20" spans="3:7" x14ac:dyDescent="0.2">
      <c r="C20" s="53"/>
      <c r="D20" s="103" t="s">
        <v>52</v>
      </c>
      <c r="E20" s="105">
        <v>0</v>
      </c>
      <c r="F20" s="105">
        <v>0</v>
      </c>
      <c r="G20" s="107">
        <v>0</v>
      </c>
    </row>
    <row r="21" spans="3:7" ht="13.5" thickBot="1" x14ac:dyDescent="0.25">
      <c r="C21" s="55" t="s">
        <v>68</v>
      </c>
      <c r="D21" s="104"/>
      <c r="E21" s="106"/>
      <c r="F21" s="106"/>
      <c r="G21" s="108"/>
    </row>
    <row r="22" spans="3:7" x14ac:dyDescent="0.2">
      <c r="C22" s="56" t="s">
        <v>69</v>
      </c>
      <c r="D22" s="43"/>
      <c r="E22" s="44"/>
      <c r="F22" s="44"/>
      <c r="G22" s="45"/>
    </row>
    <row r="23" spans="3:7" ht="13.5" thickBot="1" x14ac:dyDescent="0.25">
      <c r="C23" s="57" t="s">
        <v>70</v>
      </c>
      <c r="D23" s="58"/>
      <c r="E23" s="59">
        <v>0</v>
      </c>
      <c r="F23" s="59">
        <v>0</v>
      </c>
      <c r="G23" s="60">
        <v>0</v>
      </c>
    </row>
    <row r="24" spans="3:7" ht="13.5" thickTop="1" x14ac:dyDescent="0.2"/>
  </sheetData>
  <mergeCells count="5">
    <mergeCell ref="C3:G3"/>
    <mergeCell ref="D20:D21"/>
    <mergeCell ref="E20:E21"/>
    <mergeCell ref="F20:F21"/>
    <mergeCell ref="G20:G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equilibri</vt:lpstr>
      <vt:lpstr>avanzo</vt:lpstr>
      <vt:lpstr>Foglio1</vt:lpstr>
      <vt:lpstr>equilibri!Area_stampa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Bilancio di previsione (Nuovo Ordinamento Contabile)</dc:title>
  <dc:creator>COPELLI CRISTINA</dc:creator>
  <cp:lastModifiedBy>Cristina Copelli</cp:lastModifiedBy>
  <cp:lastPrinted>2023-09-11T11:40:04Z</cp:lastPrinted>
  <dcterms:created xsi:type="dcterms:W3CDTF">2020-06-16T08:13:50Z</dcterms:created>
  <dcterms:modified xsi:type="dcterms:W3CDTF">2023-09-11T11:40:37Z</dcterms:modified>
</cp:coreProperties>
</file>